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33" i="1"/>
  <c r="G32" i="1"/>
  <c r="G31" i="1"/>
  <c r="G30" i="1"/>
  <c r="G35" i="1" s="1"/>
  <c r="G36" i="1" s="1"/>
  <c r="G25" i="1"/>
  <c r="G24" i="1"/>
  <c r="G22" i="1"/>
  <c r="G21" i="1"/>
  <c r="G20" i="1"/>
  <c r="G19" i="1"/>
  <c r="G17" i="1"/>
  <c r="G16" i="1"/>
  <c r="G15" i="1"/>
  <c r="G14" i="1"/>
  <c r="G13" i="1"/>
  <c r="G12" i="1"/>
  <c r="G11" i="1"/>
  <c r="G26" i="1" s="1"/>
  <c r="G27" i="1" s="1"/>
  <c r="G28" i="1" l="1"/>
  <c r="G37" i="1"/>
  <c r="G3" i="1" l="1"/>
</calcChain>
</file>

<file path=xl/sharedStrings.xml><?xml version="1.0" encoding="utf-8"?>
<sst xmlns="http://schemas.openxmlformats.org/spreadsheetml/2006/main" count="71" uniqueCount="56">
  <si>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</si>
  <si>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</si>
  <si>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</si>
  <si>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</si>
  <si>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</si>
  <si>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</si>
  <si>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</si>
  <si>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</si>
  <si>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</si>
  <si>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</si>
  <si>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</si>
  <si>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</si>
  <si>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</si>
  <si>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</si>
  <si>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</si>
  <si>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2.8.1</t>
  </si>
  <si>
    <t>Providing E/W  excavation foundation trenches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</si>
  <si>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</si>
  <si>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</si>
  <si>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</si>
  <si>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</si>
  <si>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</si>
  <si>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</si>
  <si>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</si>
  <si>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</si>
  <si>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</si>
  <si>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</si>
  <si>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</si>
  <si>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</si>
  <si>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</si>
  <si>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</si>
  <si>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</si>
  <si>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</si>
  <si>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</si>
  <si>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</si>
  <si>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</si>
  <si>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</si>
  <si>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</si>
  <si>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</si>
  <si>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</si>
  <si>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</si>
  <si>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</si>
  <si>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</si>
  <si>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</si>
  <si>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</si>
  <si>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</si>
  <si>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</si>
  <si>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</si>
  <si>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</si>
  <si>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</si>
  <si>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</si>
  <si>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</si>
  <si>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</si>
  <si>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</si>
  <si>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</si>
  <si>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44  में संत मैरी स्कूल के नजदीक से विनोद राम (कम्पाउडर) के घर होते हुए साव जी के घर की ओर आर. सी. सी. नाला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</si>
</sst>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0" zoomScaleNormal="100" zoomScaleSheetLayoutView="100" workbookViewId="0">
      <selection activeCell="G39" sqref="G39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 x14ac:dyDescent="0.35">
      <c r="A2" s="42" t="s">
        <v>55</v>
      </c>
      <c r="B2" s="42"/>
      <c r="C2" s="43"/>
      <c r="D2" s="43"/>
      <c r="E2" s="43"/>
      <c r="F2" s="43"/>
      <c r="G2" s="43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G38</f>
        <v>4883167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5" t="s">
        <v>17</v>
      </c>
      <c r="E11" s="17">
        <v>603.79</v>
      </c>
      <c r="F11" s="17">
        <v>360.7</v>
      </c>
      <c r="G11" s="18">
        <f>E11*F11</f>
        <v>217787.05299999999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17</v>
      </c>
      <c r="E12" s="17">
        <v>29.74</v>
      </c>
      <c r="F12" s="17">
        <v>287.3</v>
      </c>
      <c r="G12" s="18">
        <f t="shared" ref="G12:G17" si="0">E12*F12</f>
        <v>8544.3019999999997</v>
      </c>
    </row>
    <row r="13" spans="1:7" ht="50" x14ac:dyDescent="0.3">
      <c r="A13" s="14">
        <v>3</v>
      </c>
      <c r="B13" s="14" t="s">
        <v>20</v>
      </c>
      <c r="C13" s="19" t="s">
        <v>21</v>
      </c>
      <c r="D13" s="14" t="s">
        <v>22</v>
      </c>
      <c r="E13" s="17">
        <v>390.33</v>
      </c>
      <c r="F13" s="17">
        <v>283.3</v>
      </c>
      <c r="G13" s="18">
        <f t="shared" si="0"/>
        <v>110580.489</v>
      </c>
    </row>
    <row r="14" spans="1:7" ht="37.5" x14ac:dyDescent="0.3">
      <c r="A14" s="14">
        <v>4</v>
      </c>
      <c r="B14" s="15" t="s">
        <v>23</v>
      </c>
      <c r="C14" s="19" t="s">
        <v>24</v>
      </c>
      <c r="D14" s="14" t="s">
        <v>17</v>
      </c>
      <c r="E14" s="17">
        <v>1193.31</v>
      </c>
      <c r="F14" s="17">
        <v>211.6</v>
      </c>
      <c r="G14" s="18">
        <f t="shared" si="0"/>
        <v>252504.39599999998</v>
      </c>
    </row>
    <row r="15" spans="1:7" ht="37.5" x14ac:dyDescent="0.3">
      <c r="A15" s="14">
        <v>5</v>
      </c>
      <c r="B15" s="15" t="s">
        <v>25</v>
      </c>
      <c r="C15" s="19" t="s">
        <v>26</v>
      </c>
      <c r="D15" s="14" t="s">
        <v>17</v>
      </c>
      <c r="E15" s="17">
        <v>241.5</v>
      </c>
      <c r="F15" s="17">
        <v>4688.3</v>
      </c>
      <c r="G15" s="20">
        <f t="shared" si="0"/>
        <v>1132224.45</v>
      </c>
    </row>
    <row r="16" spans="1:7" ht="37.5" x14ac:dyDescent="0.3">
      <c r="A16" s="14">
        <v>6</v>
      </c>
      <c r="B16" s="15" t="s">
        <v>27</v>
      </c>
      <c r="C16" s="19" t="s">
        <v>28</v>
      </c>
      <c r="D16" s="14" t="s">
        <v>22</v>
      </c>
      <c r="E16" s="17">
        <v>21300</v>
      </c>
      <c r="F16" s="17">
        <v>92.6</v>
      </c>
      <c r="G16" s="18">
        <f t="shared" si="0"/>
        <v>1972379.9999999998</v>
      </c>
    </row>
    <row r="17" spans="1:7" ht="62.5" x14ac:dyDescent="0.3">
      <c r="A17" s="14">
        <v>7</v>
      </c>
      <c r="B17" s="15" t="s">
        <v>29</v>
      </c>
      <c r="C17" s="16" t="s">
        <v>30</v>
      </c>
      <c r="D17" s="15" t="s">
        <v>31</v>
      </c>
      <c r="E17" s="17">
        <v>448.67</v>
      </c>
      <c r="F17" s="17">
        <v>95.4</v>
      </c>
      <c r="G17" s="18">
        <f t="shared" si="0"/>
        <v>42803.118000000002</v>
      </c>
    </row>
    <row r="18" spans="1:7" x14ac:dyDescent="0.3">
      <c r="A18" s="14"/>
      <c r="B18" s="14"/>
      <c r="C18" s="21" t="s">
        <v>32</v>
      </c>
      <c r="D18" s="14"/>
      <c r="E18" s="17"/>
      <c r="F18" s="17"/>
      <c r="G18" s="22"/>
    </row>
    <row r="19" spans="1:7" x14ac:dyDescent="0.3">
      <c r="A19" s="14">
        <v>8</v>
      </c>
      <c r="B19" s="14"/>
      <c r="C19" s="19" t="s">
        <v>33</v>
      </c>
      <c r="D19" s="14" t="s">
        <v>34</v>
      </c>
      <c r="E19" s="23">
        <v>12588</v>
      </c>
      <c r="F19" s="17">
        <v>919.21</v>
      </c>
      <c r="G19" s="18">
        <f>E19*F19/1000</f>
        <v>11571.01548</v>
      </c>
    </row>
    <row r="20" spans="1:7" x14ac:dyDescent="0.3">
      <c r="A20" s="14">
        <v>9</v>
      </c>
      <c r="B20" s="14"/>
      <c r="C20" s="19" t="s">
        <v>35</v>
      </c>
      <c r="D20" s="14" t="s">
        <v>17</v>
      </c>
      <c r="E20" s="24">
        <v>35.590000000000003</v>
      </c>
      <c r="F20" s="17">
        <v>310.47000000000003</v>
      </c>
      <c r="G20" s="18">
        <f>E20*F20</f>
        <v>11049.627300000002</v>
      </c>
    </row>
    <row r="21" spans="1:7" x14ac:dyDescent="0.3">
      <c r="A21" s="14">
        <v>10</v>
      </c>
      <c r="B21" s="14"/>
      <c r="C21" s="19" t="s">
        <v>36</v>
      </c>
      <c r="D21" s="14" t="s">
        <v>17</v>
      </c>
      <c r="E21" s="24">
        <v>102.64</v>
      </c>
      <c r="F21" s="17">
        <v>2941.19</v>
      </c>
      <c r="G21" s="18">
        <f>E21*F21</f>
        <v>301883.74160000001</v>
      </c>
    </row>
    <row r="22" spans="1:7" x14ac:dyDescent="0.3">
      <c r="A22" s="14">
        <v>11</v>
      </c>
      <c r="B22" s="14"/>
      <c r="C22" s="19" t="s">
        <v>37</v>
      </c>
      <c r="D22" s="14" t="s">
        <v>17</v>
      </c>
      <c r="E22" s="24">
        <v>205.27</v>
      </c>
      <c r="F22" s="17">
        <v>2547.88</v>
      </c>
      <c r="G22" s="18">
        <f>E22*F22</f>
        <v>523003.32760000008</v>
      </c>
    </row>
    <row r="23" spans="1:7" x14ac:dyDescent="0.3">
      <c r="A23" s="14">
        <v>12</v>
      </c>
      <c r="B23" s="14"/>
      <c r="C23" s="21" t="s">
        <v>38</v>
      </c>
      <c r="D23" s="14"/>
      <c r="E23" s="17"/>
      <c r="F23" s="17"/>
      <c r="G23" s="22"/>
    </row>
    <row r="24" spans="1:7" x14ac:dyDescent="0.3">
      <c r="A24" s="14">
        <v>13</v>
      </c>
      <c r="B24" s="14"/>
      <c r="C24" s="19" t="s">
        <v>39</v>
      </c>
      <c r="D24" s="14" t="s">
        <v>34</v>
      </c>
      <c r="E24" s="25">
        <v>12588</v>
      </c>
      <c r="F24" s="17">
        <v>359.04</v>
      </c>
      <c r="G24" s="18">
        <f>E24*F24/1000</f>
        <v>4519.5955200000008</v>
      </c>
    </row>
    <row r="25" spans="1:7" x14ac:dyDescent="0.3">
      <c r="A25" s="14">
        <v>14</v>
      </c>
      <c r="B25" s="14"/>
      <c r="C25" s="19" t="s">
        <v>40</v>
      </c>
      <c r="D25" s="14" t="s">
        <v>41</v>
      </c>
      <c r="E25" s="26">
        <v>96.6</v>
      </c>
      <c r="F25" s="17">
        <v>231.56</v>
      </c>
      <c r="G25" s="18">
        <f>E25*F25</f>
        <v>22368.696</v>
      </c>
    </row>
    <row r="26" spans="1:7" x14ac:dyDescent="0.3">
      <c r="A26" s="27"/>
      <c r="B26" s="28"/>
      <c r="C26" s="29" t="s">
        <v>42</v>
      </c>
      <c r="D26" s="14"/>
      <c r="E26" s="17"/>
      <c r="F26" s="17"/>
      <c r="G26" s="30">
        <f>SUM(G11:G25)</f>
        <v>4611219.8114999998</v>
      </c>
    </row>
    <row r="27" spans="1:7" x14ac:dyDescent="0.3">
      <c r="A27" s="14"/>
      <c r="B27" s="14"/>
      <c r="C27" s="31" t="s">
        <v>43</v>
      </c>
      <c r="D27" s="14"/>
      <c r="E27" s="17"/>
      <c r="F27" s="17"/>
      <c r="G27" s="30">
        <f>G26*5.36%</f>
        <v>247161.38189640001</v>
      </c>
    </row>
    <row r="28" spans="1:7" x14ac:dyDescent="0.3">
      <c r="A28" s="14"/>
      <c r="B28" s="14"/>
      <c r="C28" s="29" t="s">
        <v>44</v>
      </c>
      <c r="D28" s="14"/>
      <c r="E28" s="17"/>
      <c r="F28" s="17"/>
      <c r="G28" s="30">
        <f>G26+G27</f>
        <v>4858381.1933963997</v>
      </c>
    </row>
    <row r="29" spans="1:7" x14ac:dyDescent="0.3">
      <c r="A29" s="14"/>
      <c r="B29" s="14"/>
      <c r="C29" s="32" t="s">
        <v>45</v>
      </c>
      <c r="D29" s="14"/>
      <c r="E29" s="17"/>
      <c r="F29" s="17"/>
      <c r="G29" s="22"/>
    </row>
    <row r="30" spans="1:7" x14ac:dyDescent="0.3">
      <c r="A30" s="14">
        <v>16</v>
      </c>
      <c r="B30" s="33"/>
      <c r="C30" s="34" t="s">
        <v>46</v>
      </c>
      <c r="D30" s="14" t="s">
        <v>34</v>
      </c>
      <c r="E30" s="23">
        <v>12588</v>
      </c>
      <c r="F30" s="17">
        <v>512.79999999999995</v>
      </c>
      <c r="G30" s="18">
        <f>(E30*F30/1000)</f>
        <v>6455.1263999999992</v>
      </c>
    </row>
    <row r="31" spans="1:7" x14ac:dyDescent="0.3">
      <c r="A31" s="14">
        <v>17</v>
      </c>
      <c r="B31" s="33"/>
      <c r="C31" s="34" t="s">
        <v>47</v>
      </c>
      <c r="D31" s="14" t="s">
        <v>17</v>
      </c>
      <c r="E31" s="24">
        <v>35.590000000000003</v>
      </c>
      <c r="F31" s="17">
        <v>14.2</v>
      </c>
      <c r="G31" s="18">
        <f>E31*F31</f>
        <v>505.37800000000004</v>
      </c>
    </row>
    <row r="32" spans="1:7" x14ac:dyDescent="0.3">
      <c r="A32" s="14">
        <v>18</v>
      </c>
      <c r="B32" s="33"/>
      <c r="C32" s="34" t="s">
        <v>48</v>
      </c>
      <c r="D32" s="14" t="s">
        <v>17</v>
      </c>
      <c r="E32" s="24">
        <v>102.64</v>
      </c>
      <c r="F32" s="17">
        <v>17.600000000000001</v>
      </c>
      <c r="G32" s="18">
        <f>E32*F32</f>
        <v>1806.4640000000002</v>
      </c>
    </row>
    <row r="33" spans="1:7" x14ac:dyDescent="0.3">
      <c r="A33" s="14">
        <v>19</v>
      </c>
      <c r="B33" s="33"/>
      <c r="C33" s="34" t="s">
        <v>49</v>
      </c>
      <c r="D33" s="14" t="s">
        <v>17</v>
      </c>
      <c r="E33" s="24">
        <v>205.67</v>
      </c>
      <c r="F33" s="17">
        <v>59.5</v>
      </c>
      <c r="G33" s="18">
        <f>E33*F33</f>
        <v>12237.365</v>
      </c>
    </row>
    <row r="34" spans="1:7" x14ac:dyDescent="0.3">
      <c r="A34" s="14">
        <v>20</v>
      </c>
      <c r="B34" s="33"/>
      <c r="C34" s="34" t="s">
        <v>50</v>
      </c>
      <c r="D34" s="17" t="s">
        <v>17</v>
      </c>
      <c r="E34" s="24">
        <v>0</v>
      </c>
      <c r="F34" s="17">
        <v>3.3</v>
      </c>
      <c r="G34" s="22">
        <f>ROUND(F34*E34,0)</f>
        <v>0</v>
      </c>
    </row>
    <row r="35" spans="1:7" x14ac:dyDescent="0.3">
      <c r="A35" s="14"/>
      <c r="B35" s="35"/>
      <c r="C35" s="31" t="s">
        <v>51</v>
      </c>
      <c r="D35" s="36"/>
      <c r="E35" s="37"/>
      <c r="F35" s="38"/>
      <c r="G35" s="18">
        <f>SUM(G30:G33)</f>
        <v>21004.3334</v>
      </c>
    </row>
    <row r="36" spans="1:7" x14ac:dyDescent="0.3">
      <c r="A36" s="14"/>
      <c r="B36" s="35"/>
      <c r="C36" s="31" t="s">
        <v>52</v>
      </c>
      <c r="D36" s="36"/>
      <c r="E36" s="37"/>
      <c r="F36" s="38"/>
      <c r="G36" s="18">
        <f>G35*18%</f>
        <v>3780.7800119999997</v>
      </c>
    </row>
    <row r="37" spans="1:7" x14ac:dyDescent="0.3">
      <c r="A37" s="14"/>
      <c r="B37" s="35"/>
      <c r="C37" s="31" t="s">
        <v>53</v>
      </c>
      <c r="D37" s="36"/>
      <c r="E37" s="37"/>
      <c r="F37" s="38"/>
      <c r="G37" s="18">
        <f>G35+G36</f>
        <v>24785.113411999999</v>
      </c>
    </row>
    <row r="38" spans="1:7" x14ac:dyDescent="0.3">
      <c r="E38" s="44" t="s">
        <v>54</v>
      </c>
      <c r="F38" s="45"/>
      <c r="G38" s="6">
        <v>4883167</v>
      </c>
    </row>
    <row r="39" spans="1:7" x14ac:dyDescent="0.3">
      <c r="E39" s="39"/>
      <c r="F39" s="39"/>
      <c r="G39" s="40"/>
    </row>
  </sheetData>
  <mergeCells count="3">
    <mergeCell ref="A1:G1"/>
    <mergeCell ref="A2:G2"/>
    <mergeCell ref="E38:F38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2026-05-05T12:41:30Z</dcterms:created>
  <dcterms:modified xsi:type="dcterms:W3CDTF">2026-05-25T08:57:29Z</dcterms:modified>
</cp:coreProperties>
</file>